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1640"/>
  </bookViews>
  <sheets>
    <sheet name="Лист1" sheetId="1" r:id="rId1"/>
  </sheets>
  <definedNames>
    <definedName name="_xlnm.Print_Area" localSheetId="0">Лист1!$A$1:$Q$44</definedName>
  </definedNames>
  <calcPr calcId="144525"/>
</workbook>
</file>

<file path=xl/calcChain.xml><?xml version="1.0" encoding="utf-8"?>
<calcChain xmlns="http://schemas.openxmlformats.org/spreadsheetml/2006/main">
  <c r="J19" i="1" l="1"/>
  <c r="I8" i="1"/>
  <c r="L19" i="1"/>
  <c r="O19" i="1"/>
  <c r="I19" i="1"/>
  <c r="K19" i="1"/>
  <c r="M19" i="1"/>
  <c r="N19" i="1"/>
  <c r="P19" i="1"/>
  <c r="K14" i="1"/>
  <c r="L14" i="1"/>
  <c r="M14" i="1"/>
  <c r="N14" i="1"/>
  <c r="O14" i="1"/>
  <c r="P14" i="1"/>
  <c r="J14" i="1"/>
  <c r="I14" i="1"/>
  <c r="K8" i="1"/>
  <c r="L8" i="1"/>
  <c r="M8" i="1"/>
  <c r="N8" i="1"/>
  <c r="O8" i="1"/>
  <c r="P8" i="1"/>
  <c r="J8" i="1"/>
  <c r="J36" i="1"/>
  <c r="K36" i="1"/>
  <c r="L36" i="1"/>
  <c r="M36" i="1"/>
  <c r="N36" i="1"/>
  <c r="O36" i="1"/>
  <c r="P36" i="1"/>
  <c r="J37" i="1"/>
  <c r="K37" i="1"/>
  <c r="L37" i="1"/>
  <c r="M37" i="1"/>
  <c r="N37" i="1"/>
  <c r="O37" i="1"/>
  <c r="P37" i="1"/>
  <c r="J38" i="1"/>
  <c r="K38" i="1"/>
  <c r="L38" i="1"/>
  <c r="M38" i="1"/>
  <c r="N38" i="1"/>
  <c r="O38" i="1"/>
  <c r="P38" i="1"/>
  <c r="J39" i="1"/>
  <c r="K39" i="1"/>
  <c r="L39" i="1"/>
  <c r="M39" i="1"/>
  <c r="N39" i="1"/>
  <c r="O39" i="1"/>
  <c r="P39" i="1"/>
  <c r="I39" i="1"/>
  <c r="I38" i="1"/>
  <c r="I37" i="1"/>
  <c r="I36" i="1"/>
  <c r="I35" i="1" s="1"/>
  <c r="M35" i="1" l="1"/>
  <c r="K35" i="1"/>
  <c r="L35" i="1"/>
  <c r="O35" i="1"/>
  <c r="P35" i="1"/>
  <c r="N35" i="1"/>
  <c r="J35" i="1"/>
</calcChain>
</file>

<file path=xl/sharedStrings.xml><?xml version="1.0" encoding="utf-8"?>
<sst xmlns="http://schemas.openxmlformats.org/spreadsheetml/2006/main" count="303" uniqueCount="107">
  <si>
    <t xml:space="preserve">Номер осн. Мер., контр., соб., мер. </t>
  </si>
  <si>
    <t>Наименование подпрограммы, основного мероприятия контрольного события</t>
  </si>
  <si>
    <t>Плановый срок начала реализации мероприятия (дата)</t>
  </si>
  <si>
    <t>Плановый срок окончания  реализации мероприятия, наступления контр.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</si>
  <si>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</si>
  <si>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 контрольного события (дата)</t>
  </si>
  <si>
    <t>Причины несоблюдения планового срока, и меры по исполнению мероприятия</t>
  </si>
  <si>
    <t>План</t>
  </si>
  <si>
    <t>Факт</t>
  </si>
  <si>
    <t>1.</t>
  </si>
  <si>
    <t>Основное мероприятие № 1: «Руководство и управление в сфере культуры и искусства»</t>
  </si>
  <si>
    <t>-</t>
  </si>
  <si>
    <t>2.</t>
  </si>
  <si>
    <t>х</t>
  </si>
  <si>
    <t xml:space="preserve">        х</t>
  </si>
  <si>
    <t>3.</t>
  </si>
  <si>
    <t>Основное мероприятие №3: «Организация библиотечного обслуживания населения муниципального образования Кавказский район»</t>
  </si>
  <si>
    <t>4.</t>
  </si>
  <si>
    <t>5.</t>
  </si>
  <si>
    <t>Основное мероприятие -№ 5: «Обеспечение организации и осуществления бухгалтерского учета»</t>
  </si>
  <si>
    <t xml:space="preserve">6. </t>
  </si>
  <si>
    <t>Основное мероприятие № 6: «Создание условий для организации досуга и культуры»</t>
  </si>
  <si>
    <t>7.</t>
  </si>
  <si>
    <t>8.</t>
  </si>
  <si>
    <t>9.</t>
  </si>
  <si>
    <t>10.</t>
  </si>
  <si>
    <t>11.</t>
  </si>
  <si>
    <t>12.</t>
  </si>
  <si>
    <t>Контрольное событие 6.6. Проведение мероприятий, посвященных Дню защиты детей</t>
  </si>
  <si>
    <t>13.</t>
  </si>
  <si>
    <t>Контрольное событие 6.7. Проведение мероприятия, посвященного Дню символов Краснодарского края и Дню России</t>
  </si>
  <si>
    <t>14.</t>
  </si>
  <si>
    <r>
      <t>К</t>
    </r>
    <r>
      <rPr>
        <sz val="12"/>
        <color theme="1"/>
        <rFont val="Times New Roman"/>
        <family val="1"/>
        <charset val="204"/>
      </rPr>
      <t>онтрольное событие 6.8.   Проведение мероприятия, посвященного Дню района</t>
    </r>
  </si>
  <si>
    <t>15.</t>
  </si>
  <si>
    <t>Контрольное событие 6.9. Проведение Новогодних и Рождественских мероприятий</t>
  </si>
  <si>
    <r>
      <t>08.01.2018г</t>
    </r>
    <r>
      <rPr>
        <sz val="11"/>
        <color theme="1"/>
        <rFont val="Times New Roman"/>
        <family val="1"/>
        <charset val="204"/>
      </rPr>
      <t>.</t>
    </r>
  </si>
  <si>
    <t>16.</t>
  </si>
  <si>
    <t>17.</t>
  </si>
  <si>
    <t>ИТОГО по муниципальной программе:</t>
  </si>
  <si>
    <t xml:space="preserve">Местный бюджет </t>
  </si>
  <si>
    <t>Краевой бюджет</t>
  </si>
  <si>
    <t>Федеральный бюджет</t>
  </si>
  <si>
    <t>Внебюджетные средства</t>
  </si>
  <si>
    <t>Поквартальное распределение прогноза кассовых выплат, тыс. рублей</t>
  </si>
  <si>
    <t>I</t>
  </si>
  <si>
    <t>II</t>
  </si>
  <si>
    <t>III</t>
  </si>
  <si>
    <t>IV</t>
  </si>
  <si>
    <t>01.01.2018 г.</t>
  </si>
  <si>
    <t>31.12.2018 г.</t>
  </si>
  <si>
    <t>31.12.2018г.</t>
  </si>
  <si>
    <t>31.12. 2018 г.</t>
  </si>
  <si>
    <t>Контрольное событие 2.2.: выпуск классов</t>
  </si>
  <si>
    <t>Контрольное событие 2.1.: комплектование классов</t>
  </si>
  <si>
    <t>30.09.2018г.</t>
  </si>
  <si>
    <t>2.1</t>
  </si>
  <si>
    <t>2.2</t>
  </si>
  <si>
    <t xml:space="preserve">  31.12.2018 г.</t>
  </si>
  <si>
    <t>3.1</t>
  </si>
  <si>
    <t>Контрольное событие 3.1.: Комплектование библиотечных фондов</t>
  </si>
  <si>
    <t>30.06.2018г.</t>
  </si>
  <si>
    <t>01.01.2018г.</t>
  </si>
  <si>
    <t>31.12.2018г</t>
  </si>
  <si>
    <t>01.01. 2018 г.</t>
  </si>
  <si>
    <t xml:space="preserve">01.01.2018г. </t>
  </si>
  <si>
    <t xml:space="preserve">01.01.2018 г. </t>
  </si>
  <si>
    <t>Контрольное событие 6.1.: Проведение мероприятий, посвященных освобождению района от немецко-фашистских захватчиков</t>
  </si>
  <si>
    <t>01.02.2018 г.</t>
  </si>
  <si>
    <t>18.02.2018г.</t>
  </si>
  <si>
    <t>25.02.2018 г.</t>
  </si>
  <si>
    <t>Контрольное событие 6.4. Проведение традиционного районного фестиваля «Кубанская музыкальная весна»</t>
  </si>
  <si>
    <t>3.05.2018г.</t>
  </si>
  <si>
    <t>Контрольное событие 6.5.Проведение мероприятий, посвященных «Празднику весну и труда» и Дню Победы</t>
  </si>
  <si>
    <t>12.05.2018г.</t>
  </si>
  <si>
    <t>03.06.2018г.</t>
  </si>
  <si>
    <t>15.06.2018г.</t>
  </si>
  <si>
    <t>03.09.2018г.</t>
  </si>
  <si>
    <t>Контрольное событие 6.2. Проведение Дня памяти о россиянах, исполнявших служебный долг за пределами Отечества (День вывода ограниченного контингента Советских войск из Республики Афганистан)</t>
  </si>
  <si>
    <t>Контрольное событие 6.3. Проведение цикла мероприятий, посвященного Дню защитника Отечества</t>
  </si>
  <si>
    <t>Контрольное событие 6.10. Участие  в краевых мероприятиях по плану Министерства культуры Краснодарского края</t>
  </si>
  <si>
    <t>Контрольное событие 6.11. Мероприятия по плану отдела культуры администрации МО Кавказский район</t>
  </si>
  <si>
    <t>По графику МК Краснодарского края</t>
  </si>
  <si>
    <t>По отдельному графику</t>
  </si>
  <si>
    <t xml:space="preserve">Начальник отдела культуры </t>
  </si>
  <si>
    <t>администрации МО Кавказский район</t>
  </si>
  <si>
    <t>местный бюджет</t>
  </si>
  <si>
    <t>краевой бюджет</t>
  </si>
  <si>
    <t>внебюджет</t>
  </si>
  <si>
    <t>Итого</t>
  </si>
  <si>
    <t>источник финансирования</t>
  </si>
  <si>
    <t>федеральный бюджет</t>
  </si>
  <si>
    <t>Основное мероприятие № 2: «Реализация дополнительных предпрофессиональных общеобразовательных прог-рамм в области искусств»</t>
  </si>
  <si>
    <t xml:space="preserve">ОТЧЕТ 
о выполнении плана реализации муниципальной программы
муниципального образования Кавказский район «Развитие культуры»
за 2018год
</t>
  </si>
  <si>
    <t>Основное мероприятие № 4: «Методическое обслуживание учреждений культуры»</t>
  </si>
  <si>
    <t>Н.Ю. Михайловская</t>
  </si>
  <si>
    <t>01.02.2018г.</t>
  </si>
  <si>
    <t>25.02.2018г.</t>
  </si>
  <si>
    <t>03.05.2018г.</t>
  </si>
  <si>
    <t xml:space="preserve">03.09.2018г. </t>
  </si>
  <si>
    <t>08.01.2018г.</t>
  </si>
  <si>
    <t xml:space="preserve">Ответственный за реализацию мероприятия                      </t>
  </si>
  <si>
    <t>Петров В.В. – директор ДМШ № 1 им.Свиридова, Самовик М.Н. - директор ДМШ № 2, Палий И.В. – директор ДХШ, Федоренко М.С. – директор ДШИ ст.Кавказской, Мордовец Т.В. – директор ДШИ ст.Казанской</t>
  </si>
  <si>
    <t>МКУ «Централизованная бухгалтерия отдела культуры», Е.В.Конониченко</t>
  </si>
  <si>
    <t> Отдел культуры администрации МО Кавказский район, А.А.Усова</t>
  </si>
  <si>
    <t>МКУК "Организационно-методический центр культуры" МО Кавказский район, С.А.Демушкина</t>
  </si>
  <si>
    <t xml:space="preserve">МКУК "Центральная межпоселенческая библиотека" МО Кавказский район, Т.Ю.  Синельникова </t>
  </si>
  <si>
    <t xml:space="preserve">Отдел культуры администрации МО Кавказский район, Н.Ю. Михайловская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</si>
</sst>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Fill="1"/>
    <xf numFmtId="0" fontId="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/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 wrapText="1"/>
    </xf>
    <xf numFmtId="164" fontId="3" fillId="0" borderId="18" xfId="0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44" xfId="0" applyFont="1" applyBorder="1" applyAlignment="1">
      <alignment vertical="top" wrapText="1"/>
    </xf>
    <xf numFmtId="0" fontId="3" fillId="0" borderId="45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47" xfId="0" applyFont="1" applyBorder="1" applyAlignment="1">
      <alignment horizontal="center" vertical="top" wrapText="1"/>
    </xf>
    <xf numFmtId="0" fontId="3" fillId="0" borderId="43" xfId="0" applyFont="1" applyFill="1" applyBorder="1" applyAlignment="1">
      <alignment horizontal="center" vertical="top" wrapText="1"/>
    </xf>
    <xf numFmtId="49" fontId="3" fillId="0" borderId="27" xfId="0" applyNumberFormat="1" applyFont="1" applyBorder="1" applyAlignment="1">
      <alignment horizontal="center" vertical="top" wrapText="1"/>
    </xf>
    <xf numFmtId="0" fontId="3" fillId="0" borderId="29" xfId="0" applyFont="1" applyBorder="1" applyAlignment="1">
      <alignment vertical="top" wrapText="1"/>
    </xf>
    <xf numFmtId="0" fontId="3" fillId="0" borderId="29" xfId="0" applyFont="1" applyBorder="1" applyAlignment="1">
      <alignment horizontal="center" vertical="top" wrapText="1"/>
    </xf>
    <xf numFmtId="164" fontId="3" fillId="0" borderId="27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28" xfId="0" applyFont="1" applyBorder="1" applyAlignment="1">
      <alignment vertical="top" wrapText="1"/>
    </xf>
    <xf numFmtId="164" fontId="3" fillId="0" borderId="30" xfId="0" applyNumberFormat="1" applyFont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0" borderId="42" xfId="0" applyNumberFormat="1" applyFont="1" applyBorder="1" applyAlignment="1">
      <alignment horizontal="center" vertical="top" wrapText="1"/>
    </xf>
    <xf numFmtId="164" fontId="3" fillId="0" borderId="30" xfId="0" applyNumberFormat="1" applyFont="1" applyFill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164" fontId="7" fillId="0" borderId="8" xfId="0" applyNumberFormat="1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center" vertical="top" wrapText="1"/>
    </xf>
    <xf numFmtId="49" fontId="3" fillId="0" borderId="37" xfId="0" applyNumberFormat="1" applyFont="1" applyBorder="1" applyAlignment="1">
      <alignment horizontal="center" vertical="top" wrapText="1"/>
    </xf>
    <xf numFmtId="49" fontId="3" fillId="0" borderId="38" xfId="0" applyNumberFormat="1" applyFont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39" xfId="0" applyFont="1" applyFill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3"/>
  <sheetViews>
    <sheetView tabSelected="1" zoomScale="70" zoomScaleNormal="70" workbookViewId="0">
      <selection activeCell="D8" sqref="D8:D11"/>
    </sheetView>
  </sheetViews>
  <sheetFormatPr defaultRowHeight="15" x14ac:dyDescent="0.25"/>
  <cols>
    <col min="1" max="1" width="7" style="1" customWidth="1"/>
    <col min="2" max="2" width="30.140625" style="1" customWidth="1"/>
    <col min="3" max="3" width="18.5703125" style="1" customWidth="1"/>
    <col min="4" max="4" width="13" style="1" customWidth="1"/>
    <col min="5" max="5" width="13.5703125" style="1" customWidth="1"/>
    <col min="6" max="6" width="9.140625" style="1"/>
    <col min="7" max="8" width="11.85546875" style="1" customWidth="1"/>
    <col min="9" max="9" width="14" style="1" customWidth="1"/>
    <col min="10" max="10" width="14.140625" style="9" customWidth="1"/>
    <col min="11" max="11" width="12.85546875" style="1" customWidth="1"/>
    <col min="12" max="12" width="14" style="9" bestFit="1" customWidth="1"/>
    <col min="13" max="13" width="14.5703125" style="1" customWidth="1"/>
    <col min="14" max="14" width="12.5703125" style="1" customWidth="1"/>
    <col min="15" max="15" width="12.85546875" style="1" bestFit="1" customWidth="1"/>
    <col min="16" max="16" width="9.28515625" style="1" bestFit="1" customWidth="1"/>
    <col min="17" max="17" width="10" style="1" customWidth="1"/>
    <col min="18" max="16384" width="9.140625" style="1"/>
  </cols>
  <sheetData>
    <row r="2" spans="1:18" ht="77.25" customHeight="1" x14ac:dyDescent="0.25">
      <c r="A2" s="107" t="s">
        <v>92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4" spans="1:18" ht="15.75" thickBot="1" x14ac:dyDescent="0.3">
      <c r="A4" s="118" t="s">
        <v>0</v>
      </c>
      <c r="B4" s="120" t="s">
        <v>1</v>
      </c>
      <c r="C4" s="112" t="s">
        <v>100</v>
      </c>
      <c r="D4" s="120" t="s">
        <v>2</v>
      </c>
      <c r="E4" s="112" t="s">
        <v>3</v>
      </c>
      <c r="F4" s="112" t="s">
        <v>4</v>
      </c>
      <c r="G4" s="112" t="s">
        <v>5</v>
      </c>
      <c r="H4" s="122" t="s">
        <v>43</v>
      </c>
      <c r="I4" s="123"/>
      <c r="J4" s="123"/>
      <c r="K4" s="123"/>
      <c r="L4" s="123"/>
      <c r="M4" s="123"/>
      <c r="N4" s="123"/>
      <c r="O4" s="123"/>
      <c r="P4" s="124"/>
      <c r="Q4" s="112" t="s">
        <v>6</v>
      </c>
      <c r="R4" s="2"/>
    </row>
    <row r="5" spans="1:18" ht="15.75" customHeight="1" thickBot="1" x14ac:dyDescent="0.3">
      <c r="A5" s="118"/>
      <c r="B5" s="120"/>
      <c r="C5" s="112"/>
      <c r="D5" s="120"/>
      <c r="E5" s="112"/>
      <c r="F5" s="112"/>
      <c r="G5" s="114"/>
      <c r="H5" s="114" t="s">
        <v>89</v>
      </c>
      <c r="I5" s="109" t="s">
        <v>44</v>
      </c>
      <c r="J5" s="110"/>
      <c r="K5" s="109" t="s">
        <v>45</v>
      </c>
      <c r="L5" s="110"/>
      <c r="M5" s="111" t="s">
        <v>46</v>
      </c>
      <c r="N5" s="110"/>
      <c r="O5" s="109" t="s">
        <v>47</v>
      </c>
      <c r="P5" s="110"/>
      <c r="Q5" s="116"/>
      <c r="R5" s="2"/>
    </row>
    <row r="6" spans="1:18" ht="15.75" customHeight="1" thickBot="1" x14ac:dyDescent="0.3">
      <c r="A6" s="119"/>
      <c r="B6" s="121"/>
      <c r="C6" s="113"/>
      <c r="D6" s="121"/>
      <c r="E6" s="113"/>
      <c r="F6" s="113"/>
      <c r="G6" s="115"/>
      <c r="H6" s="115"/>
      <c r="I6" s="41" t="s">
        <v>7</v>
      </c>
      <c r="J6" s="42" t="s">
        <v>8</v>
      </c>
      <c r="K6" s="41" t="s">
        <v>7</v>
      </c>
      <c r="L6" s="42" t="s">
        <v>8</v>
      </c>
      <c r="M6" s="43" t="s">
        <v>7</v>
      </c>
      <c r="N6" s="42" t="s">
        <v>8</v>
      </c>
      <c r="O6" s="41" t="s">
        <v>7</v>
      </c>
      <c r="P6" s="44" t="s">
        <v>8</v>
      </c>
      <c r="Q6" s="117"/>
      <c r="R6" s="2"/>
    </row>
    <row r="7" spans="1:18" ht="79.5" thickBot="1" x14ac:dyDescent="0.3">
      <c r="A7" s="49" t="s">
        <v>9</v>
      </c>
      <c r="B7" s="50" t="s">
        <v>10</v>
      </c>
      <c r="C7" s="102" t="s">
        <v>106</v>
      </c>
      <c r="D7" s="50" t="s">
        <v>48</v>
      </c>
      <c r="E7" s="50" t="s">
        <v>49</v>
      </c>
      <c r="F7" s="51" t="s">
        <v>48</v>
      </c>
      <c r="G7" s="52" t="s">
        <v>50</v>
      </c>
      <c r="H7" s="52" t="s">
        <v>85</v>
      </c>
      <c r="I7" s="49">
        <v>574.29999999999995</v>
      </c>
      <c r="J7" s="53">
        <v>574.20000000000005</v>
      </c>
      <c r="K7" s="49">
        <v>685.6</v>
      </c>
      <c r="L7" s="53">
        <v>685.7</v>
      </c>
      <c r="M7" s="49">
        <v>603.4</v>
      </c>
      <c r="N7" s="54">
        <v>603.4</v>
      </c>
      <c r="O7" s="49">
        <v>767.8</v>
      </c>
      <c r="P7" s="88">
        <v>761</v>
      </c>
      <c r="Q7" s="55" t="s">
        <v>11</v>
      </c>
      <c r="R7" s="40"/>
    </row>
    <row r="8" spans="1:18" ht="15.75" x14ac:dyDescent="0.25">
      <c r="A8" s="143" t="s">
        <v>12</v>
      </c>
      <c r="B8" s="140" t="s">
        <v>91</v>
      </c>
      <c r="C8" s="137" t="s">
        <v>101</v>
      </c>
      <c r="D8" s="140" t="s">
        <v>48</v>
      </c>
      <c r="E8" s="140" t="s">
        <v>51</v>
      </c>
      <c r="F8" s="125" t="s">
        <v>48</v>
      </c>
      <c r="G8" s="128" t="s">
        <v>50</v>
      </c>
      <c r="H8" s="58" t="s">
        <v>88</v>
      </c>
      <c r="I8" s="59">
        <f>SUM(I9:I11)</f>
        <v>10758.7</v>
      </c>
      <c r="J8" s="60">
        <f>SUM(J9:J11)</f>
        <v>11314.2</v>
      </c>
      <c r="K8" s="59">
        <f t="shared" ref="K8:P8" si="0">SUM(K9:K11)</f>
        <v>22096.799999999999</v>
      </c>
      <c r="L8" s="60">
        <f t="shared" si="0"/>
        <v>21724.3</v>
      </c>
      <c r="M8" s="59">
        <f t="shared" si="0"/>
        <v>9295.7000000000007</v>
      </c>
      <c r="N8" s="60">
        <f t="shared" si="0"/>
        <v>9112.2000000000007</v>
      </c>
      <c r="O8" s="59">
        <f t="shared" si="0"/>
        <v>21530.699999999997</v>
      </c>
      <c r="P8" s="89">
        <f t="shared" si="0"/>
        <v>21986.199999999997</v>
      </c>
      <c r="Q8" s="61" t="s">
        <v>11</v>
      </c>
      <c r="R8" s="40"/>
    </row>
    <row r="9" spans="1:18" ht="31.5" x14ac:dyDescent="0.25">
      <c r="A9" s="144"/>
      <c r="B9" s="141"/>
      <c r="C9" s="138"/>
      <c r="D9" s="141"/>
      <c r="E9" s="141"/>
      <c r="F9" s="126"/>
      <c r="G9" s="129"/>
      <c r="H9" s="11" t="s">
        <v>85</v>
      </c>
      <c r="I9" s="14">
        <v>10260.5</v>
      </c>
      <c r="J9" s="15">
        <v>10260.5</v>
      </c>
      <c r="K9" s="26">
        <v>21006</v>
      </c>
      <c r="L9" s="39">
        <v>21001</v>
      </c>
      <c r="M9" s="16">
        <v>8709.2999999999993</v>
      </c>
      <c r="N9" s="17">
        <v>8713.7999999999993</v>
      </c>
      <c r="O9" s="16">
        <v>19870.099999999999</v>
      </c>
      <c r="P9" s="96">
        <v>19870.599999999999</v>
      </c>
      <c r="Q9" s="62"/>
      <c r="R9" s="40"/>
    </row>
    <row r="10" spans="1:18" ht="31.5" x14ac:dyDescent="0.25">
      <c r="A10" s="144"/>
      <c r="B10" s="141"/>
      <c r="C10" s="138"/>
      <c r="D10" s="141"/>
      <c r="E10" s="141"/>
      <c r="F10" s="126"/>
      <c r="G10" s="129"/>
      <c r="H10" s="11" t="s">
        <v>86</v>
      </c>
      <c r="I10" s="14">
        <v>0</v>
      </c>
      <c r="J10" s="15">
        <v>0</v>
      </c>
      <c r="K10" s="16">
        <v>62.7</v>
      </c>
      <c r="L10" s="15">
        <v>62.7</v>
      </c>
      <c r="M10" s="16">
        <v>149.19999999999999</v>
      </c>
      <c r="N10" s="17">
        <v>149.19999999999999</v>
      </c>
      <c r="O10" s="16">
        <v>843.3</v>
      </c>
      <c r="P10" s="17">
        <v>843.3</v>
      </c>
      <c r="Q10" s="62"/>
      <c r="R10" s="40"/>
    </row>
    <row r="11" spans="1:18" ht="154.5" customHeight="1" thickBot="1" x14ac:dyDescent="0.3">
      <c r="A11" s="145"/>
      <c r="B11" s="142"/>
      <c r="C11" s="139"/>
      <c r="D11" s="142"/>
      <c r="E11" s="142"/>
      <c r="F11" s="127"/>
      <c r="G11" s="130"/>
      <c r="H11" s="63" t="s">
        <v>87</v>
      </c>
      <c r="I11" s="64">
        <v>498.2</v>
      </c>
      <c r="J11" s="65">
        <v>1053.7</v>
      </c>
      <c r="K11" s="66">
        <v>1028.0999999999999</v>
      </c>
      <c r="L11" s="65">
        <v>660.6</v>
      </c>
      <c r="M11" s="66">
        <v>437.2</v>
      </c>
      <c r="N11" s="19">
        <v>249.2</v>
      </c>
      <c r="O11" s="66">
        <v>817.3</v>
      </c>
      <c r="P11" s="19">
        <v>1272.3</v>
      </c>
      <c r="Q11" s="67"/>
      <c r="R11" s="40"/>
    </row>
    <row r="12" spans="1:18" ht="31.5" x14ac:dyDescent="0.25">
      <c r="A12" s="29" t="s">
        <v>55</v>
      </c>
      <c r="B12" s="56" t="s">
        <v>53</v>
      </c>
      <c r="C12" s="103"/>
      <c r="D12" s="24" t="s">
        <v>13</v>
      </c>
      <c r="E12" s="24" t="s">
        <v>54</v>
      </c>
      <c r="F12" s="98" t="s">
        <v>13</v>
      </c>
      <c r="G12" s="45" t="s">
        <v>54</v>
      </c>
      <c r="H12" s="57"/>
      <c r="I12" s="46" t="s">
        <v>13</v>
      </c>
      <c r="J12" s="47" t="s">
        <v>13</v>
      </c>
      <c r="K12" s="46" t="s">
        <v>13</v>
      </c>
      <c r="L12" s="47" t="s">
        <v>13</v>
      </c>
      <c r="M12" s="46" t="s">
        <v>13</v>
      </c>
      <c r="N12" s="47" t="s">
        <v>13</v>
      </c>
      <c r="O12" s="46" t="s">
        <v>13</v>
      </c>
      <c r="P12" s="47" t="s">
        <v>13</v>
      </c>
      <c r="Q12" s="48" t="s">
        <v>11</v>
      </c>
      <c r="R12" s="40"/>
    </row>
    <row r="13" spans="1:18" ht="32.25" thickBot="1" x14ac:dyDescent="0.3">
      <c r="A13" s="27" t="s">
        <v>56</v>
      </c>
      <c r="B13" s="68" t="s">
        <v>52</v>
      </c>
      <c r="C13" s="104"/>
      <c r="D13" s="24" t="s">
        <v>13</v>
      </c>
      <c r="E13" s="23" t="s">
        <v>60</v>
      </c>
      <c r="F13" s="98" t="s">
        <v>13</v>
      </c>
      <c r="G13" s="25" t="s">
        <v>60</v>
      </c>
      <c r="H13" s="69"/>
      <c r="I13" s="70" t="s">
        <v>14</v>
      </c>
      <c r="J13" s="71" t="s">
        <v>13</v>
      </c>
      <c r="K13" s="70" t="s">
        <v>14</v>
      </c>
      <c r="L13" s="71" t="s">
        <v>13</v>
      </c>
      <c r="M13" s="70" t="s">
        <v>14</v>
      </c>
      <c r="N13" s="71" t="s">
        <v>13</v>
      </c>
      <c r="O13" s="70" t="s">
        <v>14</v>
      </c>
      <c r="P13" s="71" t="s">
        <v>13</v>
      </c>
      <c r="Q13" s="72" t="s">
        <v>11</v>
      </c>
      <c r="R13" s="40"/>
    </row>
    <row r="14" spans="1:18" ht="15.75" customHeight="1" x14ac:dyDescent="0.25">
      <c r="A14" s="131" t="s">
        <v>15</v>
      </c>
      <c r="B14" s="134" t="s">
        <v>16</v>
      </c>
      <c r="C14" s="137" t="s">
        <v>105</v>
      </c>
      <c r="D14" s="140" t="s">
        <v>48</v>
      </c>
      <c r="E14" s="140" t="s">
        <v>57</v>
      </c>
      <c r="F14" s="125" t="s">
        <v>61</v>
      </c>
      <c r="G14" s="125" t="s">
        <v>50</v>
      </c>
      <c r="H14" s="58" t="s">
        <v>88</v>
      </c>
      <c r="I14" s="59">
        <f>SUM(I15:I17)</f>
        <v>783.6</v>
      </c>
      <c r="J14" s="60">
        <f>SUM(J15:J17)</f>
        <v>783.3</v>
      </c>
      <c r="K14" s="59">
        <f t="shared" ref="K14:P14" si="1">SUM(K15:K17)</f>
        <v>940.7</v>
      </c>
      <c r="L14" s="60">
        <f t="shared" si="1"/>
        <v>942.5</v>
      </c>
      <c r="M14" s="59">
        <f t="shared" si="1"/>
        <v>962</v>
      </c>
      <c r="N14" s="60">
        <f t="shared" si="1"/>
        <v>960.6</v>
      </c>
      <c r="O14" s="59">
        <f t="shared" si="1"/>
        <v>1661.4999999999998</v>
      </c>
      <c r="P14" s="60">
        <f t="shared" si="1"/>
        <v>1509.2</v>
      </c>
      <c r="Q14" s="73" t="s">
        <v>11</v>
      </c>
      <c r="R14" s="40"/>
    </row>
    <row r="15" spans="1:18" ht="31.5" x14ac:dyDescent="0.25">
      <c r="A15" s="132"/>
      <c r="B15" s="135"/>
      <c r="C15" s="138"/>
      <c r="D15" s="141"/>
      <c r="E15" s="141"/>
      <c r="F15" s="126"/>
      <c r="G15" s="126"/>
      <c r="H15" s="11" t="s">
        <v>85</v>
      </c>
      <c r="I15" s="14">
        <v>500.8</v>
      </c>
      <c r="J15" s="15">
        <v>500.5</v>
      </c>
      <c r="K15" s="16">
        <v>353.5</v>
      </c>
      <c r="L15" s="15">
        <v>356.3</v>
      </c>
      <c r="M15" s="16">
        <v>510.7</v>
      </c>
      <c r="N15" s="17">
        <v>508.3</v>
      </c>
      <c r="O15" s="16">
        <v>1073.0999999999999</v>
      </c>
      <c r="P15" s="17">
        <v>920.8</v>
      </c>
      <c r="Q15" s="74"/>
      <c r="R15" s="40"/>
    </row>
    <row r="16" spans="1:18" ht="31.5" x14ac:dyDescent="0.25">
      <c r="A16" s="132"/>
      <c r="B16" s="135"/>
      <c r="C16" s="138"/>
      <c r="D16" s="141"/>
      <c r="E16" s="141"/>
      <c r="F16" s="126"/>
      <c r="G16" s="126"/>
      <c r="H16" s="11" t="s">
        <v>86</v>
      </c>
      <c r="I16" s="14">
        <v>282.8</v>
      </c>
      <c r="J16" s="15">
        <v>282.8</v>
      </c>
      <c r="K16" s="16">
        <v>587.20000000000005</v>
      </c>
      <c r="L16" s="15">
        <v>586.20000000000005</v>
      </c>
      <c r="M16" s="16">
        <v>451.3</v>
      </c>
      <c r="N16" s="17">
        <v>452.3</v>
      </c>
      <c r="O16" s="16">
        <v>532.6</v>
      </c>
      <c r="P16" s="17">
        <v>532.6</v>
      </c>
      <c r="Q16" s="74"/>
      <c r="R16" s="40"/>
    </row>
    <row r="17" spans="1:18" ht="48" thickBot="1" x14ac:dyDescent="0.3">
      <c r="A17" s="133"/>
      <c r="B17" s="136"/>
      <c r="C17" s="139"/>
      <c r="D17" s="142"/>
      <c r="E17" s="142"/>
      <c r="F17" s="127"/>
      <c r="G17" s="127"/>
      <c r="H17" s="63" t="s">
        <v>90</v>
      </c>
      <c r="I17" s="64">
        <v>0</v>
      </c>
      <c r="J17" s="65">
        <v>0</v>
      </c>
      <c r="K17" s="66">
        <v>0</v>
      </c>
      <c r="L17" s="65">
        <v>0</v>
      </c>
      <c r="M17" s="66">
        <v>0</v>
      </c>
      <c r="N17" s="19">
        <v>0</v>
      </c>
      <c r="O17" s="66">
        <v>55.8</v>
      </c>
      <c r="P17" s="19">
        <v>55.8</v>
      </c>
      <c r="Q17" s="75"/>
      <c r="R17" s="40"/>
    </row>
    <row r="18" spans="1:18" ht="48" thickBot="1" x14ac:dyDescent="0.3">
      <c r="A18" s="28" t="s">
        <v>58</v>
      </c>
      <c r="B18" s="76" t="s">
        <v>59</v>
      </c>
      <c r="C18" s="105"/>
      <c r="D18" s="95" t="s">
        <v>13</v>
      </c>
      <c r="E18" s="95" t="s">
        <v>50</v>
      </c>
      <c r="F18" s="99" t="s">
        <v>13</v>
      </c>
      <c r="G18" s="100" t="s">
        <v>50</v>
      </c>
      <c r="H18" s="77"/>
      <c r="I18" s="78" t="s">
        <v>13</v>
      </c>
      <c r="J18" s="79" t="s">
        <v>13</v>
      </c>
      <c r="K18" s="78" t="s">
        <v>13</v>
      </c>
      <c r="L18" s="79" t="s">
        <v>13</v>
      </c>
      <c r="M18" s="78" t="s">
        <v>13</v>
      </c>
      <c r="N18" s="79" t="s">
        <v>13</v>
      </c>
      <c r="O18" s="78" t="s">
        <v>13</v>
      </c>
      <c r="P18" s="79" t="s">
        <v>13</v>
      </c>
      <c r="Q18" s="80" t="s">
        <v>13</v>
      </c>
      <c r="R18" s="40"/>
    </row>
    <row r="19" spans="1:18" ht="15.75" customHeight="1" x14ac:dyDescent="0.25">
      <c r="A19" s="131" t="s">
        <v>17</v>
      </c>
      <c r="B19" s="140" t="s">
        <v>93</v>
      </c>
      <c r="C19" s="137" t="s">
        <v>104</v>
      </c>
      <c r="D19" s="140" t="s">
        <v>61</v>
      </c>
      <c r="E19" s="140" t="s">
        <v>50</v>
      </c>
      <c r="F19" s="125" t="s">
        <v>61</v>
      </c>
      <c r="G19" s="146" t="s">
        <v>62</v>
      </c>
      <c r="H19" s="58" t="s">
        <v>88</v>
      </c>
      <c r="I19" s="59">
        <f>SUM(I20:I21)</f>
        <v>699.7</v>
      </c>
      <c r="J19" s="60">
        <f>SUM(J20:J21)</f>
        <v>699.3</v>
      </c>
      <c r="K19" s="59">
        <f>SUM(K20:K21)</f>
        <v>974.8</v>
      </c>
      <c r="L19" s="60">
        <f>SUM(L20:L21)</f>
        <v>975.2</v>
      </c>
      <c r="M19" s="59">
        <f t="shared" ref="M19:P19" si="2">SUM(M20:M21)</f>
        <v>943.7</v>
      </c>
      <c r="N19" s="60">
        <f t="shared" si="2"/>
        <v>943.7</v>
      </c>
      <c r="O19" s="59">
        <f>SUM(O20:O21)</f>
        <v>1436.8</v>
      </c>
      <c r="P19" s="60">
        <f t="shared" si="2"/>
        <v>1352.8</v>
      </c>
      <c r="Q19" s="61" t="s">
        <v>11</v>
      </c>
      <c r="R19" s="40"/>
    </row>
    <row r="20" spans="1:18" ht="31.5" x14ac:dyDescent="0.25">
      <c r="A20" s="132"/>
      <c r="B20" s="141"/>
      <c r="C20" s="138"/>
      <c r="D20" s="141"/>
      <c r="E20" s="141"/>
      <c r="F20" s="126"/>
      <c r="G20" s="147"/>
      <c r="H20" s="11" t="s">
        <v>85</v>
      </c>
      <c r="I20" s="14">
        <v>468.7</v>
      </c>
      <c r="J20" s="15">
        <v>468.4</v>
      </c>
      <c r="K20" s="16">
        <v>333.3</v>
      </c>
      <c r="L20" s="15">
        <v>333.6</v>
      </c>
      <c r="M20" s="16">
        <v>525.6</v>
      </c>
      <c r="N20" s="38">
        <v>525.6</v>
      </c>
      <c r="O20" s="16">
        <v>933.4</v>
      </c>
      <c r="P20" s="17">
        <v>849.4</v>
      </c>
      <c r="Q20" s="62"/>
      <c r="R20" s="40"/>
    </row>
    <row r="21" spans="1:18" ht="72.75" customHeight="1" thickBot="1" x14ac:dyDescent="0.3">
      <c r="A21" s="133"/>
      <c r="B21" s="142"/>
      <c r="C21" s="139"/>
      <c r="D21" s="142"/>
      <c r="E21" s="142"/>
      <c r="F21" s="127"/>
      <c r="G21" s="148"/>
      <c r="H21" s="63" t="s">
        <v>86</v>
      </c>
      <c r="I21" s="90">
        <v>231</v>
      </c>
      <c r="J21" s="65">
        <v>230.9</v>
      </c>
      <c r="K21" s="66">
        <v>641.5</v>
      </c>
      <c r="L21" s="65">
        <v>641.6</v>
      </c>
      <c r="M21" s="66">
        <v>418.1</v>
      </c>
      <c r="N21" s="81">
        <v>418.1</v>
      </c>
      <c r="O21" s="66">
        <v>503.4</v>
      </c>
      <c r="P21" s="19">
        <v>503.4</v>
      </c>
      <c r="Q21" s="67"/>
      <c r="R21" s="40"/>
    </row>
    <row r="22" spans="1:18" ht="95.25" thickBot="1" x14ac:dyDescent="0.3">
      <c r="A22" s="82" t="s">
        <v>18</v>
      </c>
      <c r="B22" s="50" t="s">
        <v>19</v>
      </c>
      <c r="C22" s="102" t="s">
        <v>102</v>
      </c>
      <c r="D22" s="50" t="s">
        <v>65</v>
      </c>
      <c r="E22" s="50" t="s">
        <v>50</v>
      </c>
      <c r="F22" s="51" t="s">
        <v>64</v>
      </c>
      <c r="G22" s="83" t="s">
        <v>50</v>
      </c>
      <c r="H22" s="84" t="s">
        <v>85</v>
      </c>
      <c r="I22" s="49">
        <v>1885.5</v>
      </c>
      <c r="J22" s="53">
        <v>1885.5</v>
      </c>
      <c r="K22" s="49">
        <v>2897.6</v>
      </c>
      <c r="L22" s="54">
        <v>2901.6</v>
      </c>
      <c r="M22" s="85">
        <v>2580.6999999999998</v>
      </c>
      <c r="N22" s="54">
        <v>2585.6</v>
      </c>
      <c r="O22" s="49">
        <v>3787.2</v>
      </c>
      <c r="P22" s="91">
        <v>3748</v>
      </c>
      <c r="Q22" s="55" t="s">
        <v>11</v>
      </c>
      <c r="R22" s="40"/>
    </row>
    <row r="23" spans="1:18" ht="63.75" thickBot="1" x14ac:dyDescent="0.3">
      <c r="A23" s="82" t="s">
        <v>20</v>
      </c>
      <c r="B23" s="87" t="s">
        <v>21</v>
      </c>
      <c r="C23" s="106" t="s">
        <v>103</v>
      </c>
      <c r="D23" s="50" t="s">
        <v>63</v>
      </c>
      <c r="E23" s="50" t="s">
        <v>49</v>
      </c>
      <c r="F23" s="51" t="s">
        <v>64</v>
      </c>
      <c r="G23" s="92" t="s">
        <v>50</v>
      </c>
      <c r="H23" s="84" t="s">
        <v>85</v>
      </c>
      <c r="I23" s="49">
        <v>83.2</v>
      </c>
      <c r="J23" s="53">
        <v>83.2</v>
      </c>
      <c r="K23" s="49">
        <v>108.2</v>
      </c>
      <c r="L23" s="54">
        <v>108.2</v>
      </c>
      <c r="M23" s="49">
        <v>528.4</v>
      </c>
      <c r="N23" s="54">
        <v>528.4</v>
      </c>
      <c r="O23" s="49">
        <v>330.2</v>
      </c>
      <c r="P23" s="97">
        <v>151.19999999999999</v>
      </c>
      <c r="Q23" s="55" t="s">
        <v>11</v>
      </c>
      <c r="R23" s="40"/>
    </row>
    <row r="24" spans="1:18" ht="83.25" customHeight="1" x14ac:dyDescent="0.25">
      <c r="A24" s="29" t="s">
        <v>22</v>
      </c>
      <c r="B24" s="86" t="s">
        <v>66</v>
      </c>
      <c r="C24" s="24"/>
      <c r="D24" s="24" t="s">
        <v>13</v>
      </c>
      <c r="E24" s="24" t="s">
        <v>67</v>
      </c>
      <c r="F24" s="98" t="s">
        <v>13</v>
      </c>
      <c r="G24" s="101" t="s">
        <v>95</v>
      </c>
      <c r="H24" s="57"/>
      <c r="I24" s="46" t="s">
        <v>13</v>
      </c>
      <c r="J24" s="47" t="s">
        <v>13</v>
      </c>
      <c r="K24" s="46" t="s">
        <v>13</v>
      </c>
      <c r="L24" s="47" t="s">
        <v>13</v>
      </c>
      <c r="M24" s="46" t="s">
        <v>13</v>
      </c>
      <c r="N24" s="47" t="s">
        <v>13</v>
      </c>
      <c r="O24" s="46" t="s">
        <v>13</v>
      </c>
      <c r="P24" s="47" t="s">
        <v>13</v>
      </c>
      <c r="Q24" s="48" t="s">
        <v>11</v>
      </c>
      <c r="R24" s="40"/>
    </row>
    <row r="25" spans="1:18" ht="141.75" x14ac:dyDescent="0.25">
      <c r="A25" s="8" t="s">
        <v>23</v>
      </c>
      <c r="B25" s="10" t="s">
        <v>77</v>
      </c>
      <c r="C25" s="93"/>
      <c r="D25" s="24" t="s">
        <v>13</v>
      </c>
      <c r="E25" s="4" t="s">
        <v>68</v>
      </c>
      <c r="F25" s="4" t="s">
        <v>13</v>
      </c>
      <c r="G25" s="101" t="s">
        <v>68</v>
      </c>
      <c r="H25" s="20"/>
      <c r="I25" s="14" t="s">
        <v>13</v>
      </c>
      <c r="J25" s="15" t="s">
        <v>13</v>
      </c>
      <c r="K25" s="14" t="s">
        <v>13</v>
      </c>
      <c r="L25" s="15" t="s">
        <v>13</v>
      </c>
      <c r="M25" s="14" t="s">
        <v>13</v>
      </c>
      <c r="N25" s="15" t="s">
        <v>13</v>
      </c>
      <c r="O25" s="14" t="s">
        <v>13</v>
      </c>
      <c r="P25" s="15" t="s">
        <v>13</v>
      </c>
      <c r="Q25" s="12" t="s">
        <v>11</v>
      </c>
      <c r="R25" s="40"/>
    </row>
    <row r="26" spans="1:18" ht="63" x14ac:dyDescent="0.25">
      <c r="A26" s="8" t="s">
        <v>24</v>
      </c>
      <c r="B26" s="10" t="s">
        <v>78</v>
      </c>
      <c r="C26" s="93"/>
      <c r="D26" s="24" t="s">
        <v>13</v>
      </c>
      <c r="E26" s="4" t="s">
        <v>69</v>
      </c>
      <c r="F26" s="4" t="s">
        <v>13</v>
      </c>
      <c r="G26" s="101" t="s">
        <v>96</v>
      </c>
      <c r="H26" s="20"/>
      <c r="I26" s="14" t="s">
        <v>13</v>
      </c>
      <c r="J26" s="15" t="s">
        <v>13</v>
      </c>
      <c r="K26" s="14" t="s">
        <v>13</v>
      </c>
      <c r="L26" s="15" t="s">
        <v>13</v>
      </c>
      <c r="M26" s="14" t="s">
        <v>13</v>
      </c>
      <c r="N26" s="15" t="s">
        <v>13</v>
      </c>
      <c r="O26" s="14" t="s">
        <v>13</v>
      </c>
      <c r="P26" s="15" t="s">
        <v>13</v>
      </c>
      <c r="Q26" s="12" t="s">
        <v>11</v>
      </c>
      <c r="R26" s="40"/>
    </row>
    <row r="27" spans="1:18" ht="78.75" x14ac:dyDescent="0.25">
      <c r="A27" s="8" t="s">
        <v>25</v>
      </c>
      <c r="B27" s="6" t="s">
        <v>70</v>
      </c>
      <c r="C27" s="93"/>
      <c r="D27" s="24" t="s">
        <v>13</v>
      </c>
      <c r="E27" s="4" t="s">
        <v>71</v>
      </c>
      <c r="F27" s="3" t="s">
        <v>13</v>
      </c>
      <c r="G27" s="101" t="s">
        <v>97</v>
      </c>
      <c r="H27" s="20"/>
      <c r="I27" s="14" t="s">
        <v>13</v>
      </c>
      <c r="J27" s="15" t="s">
        <v>13</v>
      </c>
      <c r="K27" s="14" t="s">
        <v>13</v>
      </c>
      <c r="L27" s="15" t="s">
        <v>13</v>
      </c>
      <c r="M27" s="14" t="s">
        <v>13</v>
      </c>
      <c r="N27" s="15" t="s">
        <v>13</v>
      </c>
      <c r="O27" s="14" t="s">
        <v>13</v>
      </c>
      <c r="P27" s="15" t="s">
        <v>13</v>
      </c>
      <c r="Q27" s="12" t="s">
        <v>11</v>
      </c>
      <c r="R27" s="40"/>
    </row>
    <row r="28" spans="1:18" ht="78.75" x14ac:dyDescent="0.25">
      <c r="A28" s="8" t="s">
        <v>26</v>
      </c>
      <c r="B28" s="6" t="s">
        <v>72</v>
      </c>
      <c r="C28" s="93"/>
      <c r="D28" s="24" t="s">
        <v>13</v>
      </c>
      <c r="E28" s="4" t="s">
        <v>73</v>
      </c>
      <c r="F28" s="4" t="s">
        <v>13</v>
      </c>
      <c r="G28" s="101" t="s">
        <v>73</v>
      </c>
      <c r="H28" s="20"/>
      <c r="I28" s="14" t="s">
        <v>13</v>
      </c>
      <c r="J28" s="15" t="s">
        <v>13</v>
      </c>
      <c r="K28" s="14" t="s">
        <v>13</v>
      </c>
      <c r="L28" s="15" t="s">
        <v>13</v>
      </c>
      <c r="M28" s="14" t="s">
        <v>13</v>
      </c>
      <c r="N28" s="15" t="s">
        <v>13</v>
      </c>
      <c r="O28" s="14" t="s">
        <v>13</v>
      </c>
      <c r="P28" s="15" t="s">
        <v>13</v>
      </c>
      <c r="Q28" s="12" t="s">
        <v>11</v>
      </c>
      <c r="R28" s="40"/>
    </row>
    <row r="29" spans="1:18" ht="63" x14ac:dyDescent="0.25">
      <c r="A29" s="8" t="s">
        <v>27</v>
      </c>
      <c r="B29" s="6" t="s">
        <v>28</v>
      </c>
      <c r="C29" s="93"/>
      <c r="D29" s="24" t="s">
        <v>13</v>
      </c>
      <c r="E29" s="4" t="s">
        <v>74</v>
      </c>
      <c r="F29" s="4" t="s">
        <v>13</v>
      </c>
      <c r="G29" s="101" t="s">
        <v>74</v>
      </c>
      <c r="H29" s="20"/>
      <c r="I29" s="14" t="s">
        <v>13</v>
      </c>
      <c r="J29" s="15" t="s">
        <v>13</v>
      </c>
      <c r="K29" s="14" t="s">
        <v>13</v>
      </c>
      <c r="L29" s="15" t="s">
        <v>13</v>
      </c>
      <c r="M29" s="14" t="s">
        <v>13</v>
      </c>
      <c r="N29" s="15" t="s">
        <v>13</v>
      </c>
      <c r="O29" s="14" t="s">
        <v>13</v>
      </c>
      <c r="P29" s="15" t="s">
        <v>13</v>
      </c>
      <c r="Q29" s="12" t="s">
        <v>11</v>
      </c>
      <c r="R29" s="40"/>
    </row>
    <row r="30" spans="1:18" ht="78.75" x14ac:dyDescent="0.25">
      <c r="A30" s="8" t="s">
        <v>29</v>
      </c>
      <c r="B30" s="6" t="s">
        <v>30</v>
      </c>
      <c r="C30" s="93"/>
      <c r="D30" s="24" t="s">
        <v>13</v>
      </c>
      <c r="E30" s="4" t="s">
        <v>75</v>
      </c>
      <c r="F30" s="4" t="s">
        <v>13</v>
      </c>
      <c r="G30" s="101" t="s">
        <v>75</v>
      </c>
      <c r="H30" s="20"/>
      <c r="I30" s="14" t="s">
        <v>13</v>
      </c>
      <c r="J30" s="15" t="s">
        <v>13</v>
      </c>
      <c r="K30" s="14" t="s">
        <v>13</v>
      </c>
      <c r="L30" s="15" t="s">
        <v>13</v>
      </c>
      <c r="M30" s="14" t="s">
        <v>13</v>
      </c>
      <c r="N30" s="15" t="s">
        <v>13</v>
      </c>
      <c r="O30" s="14" t="s">
        <v>13</v>
      </c>
      <c r="P30" s="15" t="s">
        <v>13</v>
      </c>
      <c r="Q30" s="12" t="s">
        <v>11</v>
      </c>
      <c r="R30" s="40"/>
    </row>
    <row r="31" spans="1:18" ht="47.25" x14ac:dyDescent="0.25">
      <c r="A31" s="8" t="s">
        <v>31</v>
      </c>
      <c r="B31" s="5" t="s">
        <v>32</v>
      </c>
      <c r="C31" s="93"/>
      <c r="D31" s="24" t="s">
        <v>13</v>
      </c>
      <c r="E31" s="4" t="s">
        <v>76</v>
      </c>
      <c r="F31" s="3" t="s">
        <v>13</v>
      </c>
      <c r="G31" s="101" t="s">
        <v>98</v>
      </c>
      <c r="H31" s="20"/>
      <c r="I31" s="14" t="s">
        <v>13</v>
      </c>
      <c r="J31" s="15" t="s">
        <v>13</v>
      </c>
      <c r="K31" s="14" t="s">
        <v>13</v>
      </c>
      <c r="L31" s="15" t="s">
        <v>13</v>
      </c>
      <c r="M31" s="14" t="s">
        <v>13</v>
      </c>
      <c r="N31" s="15" t="s">
        <v>13</v>
      </c>
      <c r="O31" s="14" t="s">
        <v>13</v>
      </c>
      <c r="P31" s="15" t="s">
        <v>13</v>
      </c>
      <c r="Q31" s="12" t="s">
        <v>11</v>
      </c>
      <c r="R31" s="40"/>
    </row>
    <row r="32" spans="1:18" ht="63" x14ac:dyDescent="0.25">
      <c r="A32" s="8" t="s">
        <v>33</v>
      </c>
      <c r="B32" s="6" t="s">
        <v>34</v>
      </c>
      <c r="C32" s="4"/>
      <c r="D32" s="24" t="s">
        <v>13</v>
      </c>
      <c r="E32" s="4" t="s">
        <v>35</v>
      </c>
      <c r="F32" s="3" t="s">
        <v>13</v>
      </c>
      <c r="G32" s="101" t="s">
        <v>99</v>
      </c>
      <c r="H32" s="20"/>
      <c r="I32" s="14" t="s">
        <v>13</v>
      </c>
      <c r="J32" s="15" t="s">
        <v>13</v>
      </c>
      <c r="K32" s="14" t="s">
        <v>13</v>
      </c>
      <c r="L32" s="15" t="s">
        <v>13</v>
      </c>
      <c r="M32" s="14" t="s">
        <v>13</v>
      </c>
      <c r="N32" s="15" t="s">
        <v>13</v>
      </c>
      <c r="O32" s="14" t="s">
        <v>13</v>
      </c>
      <c r="P32" s="15" t="s">
        <v>13</v>
      </c>
      <c r="Q32" s="12" t="s">
        <v>11</v>
      </c>
      <c r="R32" s="40"/>
    </row>
    <row r="33" spans="1:18" ht="63" customHeight="1" x14ac:dyDescent="0.25">
      <c r="A33" s="8" t="s">
        <v>36</v>
      </c>
      <c r="B33" s="7" t="s">
        <v>79</v>
      </c>
      <c r="C33" s="93"/>
      <c r="D33" s="24" t="s">
        <v>13</v>
      </c>
      <c r="E33" s="4" t="s">
        <v>81</v>
      </c>
      <c r="F33" s="3" t="s">
        <v>13</v>
      </c>
      <c r="G33" s="101" t="s">
        <v>50</v>
      </c>
      <c r="H33" s="20"/>
      <c r="I33" s="14" t="s">
        <v>13</v>
      </c>
      <c r="J33" s="15" t="s">
        <v>13</v>
      </c>
      <c r="K33" s="14" t="s">
        <v>13</v>
      </c>
      <c r="L33" s="15" t="s">
        <v>13</v>
      </c>
      <c r="M33" s="14" t="s">
        <v>13</v>
      </c>
      <c r="N33" s="15" t="s">
        <v>13</v>
      </c>
      <c r="O33" s="14" t="s">
        <v>13</v>
      </c>
      <c r="P33" s="15" t="s">
        <v>13</v>
      </c>
      <c r="Q33" s="12" t="s">
        <v>11</v>
      </c>
      <c r="R33" s="40"/>
    </row>
    <row r="34" spans="1:18" ht="78.75" x14ac:dyDescent="0.25">
      <c r="A34" s="8" t="s">
        <v>37</v>
      </c>
      <c r="B34" s="7" t="s">
        <v>80</v>
      </c>
      <c r="C34" s="93"/>
      <c r="D34" s="24" t="s">
        <v>13</v>
      </c>
      <c r="E34" s="4" t="s">
        <v>82</v>
      </c>
      <c r="F34" s="3" t="s">
        <v>13</v>
      </c>
      <c r="G34" s="101" t="s">
        <v>50</v>
      </c>
      <c r="H34" s="20"/>
      <c r="I34" s="14" t="s">
        <v>13</v>
      </c>
      <c r="J34" s="15" t="s">
        <v>13</v>
      </c>
      <c r="K34" s="14" t="s">
        <v>13</v>
      </c>
      <c r="L34" s="15" t="s">
        <v>13</v>
      </c>
      <c r="M34" s="14" t="s">
        <v>13</v>
      </c>
      <c r="N34" s="15" t="s">
        <v>13</v>
      </c>
      <c r="O34" s="14" t="s">
        <v>13</v>
      </c>
      <c r="P34" s="15" t="s">
        <v>13</v>
      </c>
      <c r="Q34" s="12" t="s">
        <v>11</v>
      </c>
      <c r="R34" s="40"/>
    </row>
    <row r="35" spans="1:18" ht="35.25" customHeight="1" x14ac:dyDescent="0.25">
      <c r="A35" s="8"/>
      <c r="B35" s="93" t="s">
        <v>38</v>
      </c>
      <c r="C35" s="93"/>
      <c r="D35" s="93"/>
      <c r="E35" s="93"/>
      <c r="F35" s="93"/>
      <c r="G35" s="94"/>
      <c r="H35" s="21"/>
      <c r="I35" s="33">
        <f>SUM(I36:I39)</f>
        <v>14785</v>
      </c>
      <c r="J35" s="31">
        <f>SUM(J36:J39)</f>
        <v>15339.700000000003</v>
      </c>
      <c r="K35" s="30">
        <f t="shared" ref="K35:P35" si="3">SUM(K36:K39)</f>
        <v>27703.699999999997</v>
      </c>
      <c r="L35" s="31">
        <f t="shared" si="3"/>
        <v>27337.499999999996</v>
      </c>
      <c r="M35" s="33">
        <f>SUM(M36:M39)</f>
        <v>14913.900000000001</v>
      </c>
      <c r="N35" s="32">
        <f t="shared" si="3"/>
        <v>14733.9</v>
      </c>
      <c r="O35" s="30">
        <f t="shared" si="3"/>
        <v>29514.199999999997</v>
      </c>
      <c r="P35" s="32">
        <f t="shared" si="3"/>
        <v>29508.399999999998</v>
      </c>
      <c r="Q35" s="12"/>
      <c r="R35" s="40"/>
    </row>
    <row r="36" spans="1:18" ht="15" customHeight="1" x14ac:dyDescent="0.25">
      <c r="A36" s="8"/>
      <c r="B36" s="151" t="s">
        <v>39</v>
      </c>
      <c r="C36" s="151"/>
      <c r="D36" s="151"/>
      <c r="E36" s="151"/>
      <c r="F36" s="151"/>
      <c r="G36" s="152"/>
      <c r="H36" s="22"/>
      <c r="I36" s="34">
        <f>I7+I9+I15+I20+I22+I23</f>
        <v>13773</v>
      </c>
      <c r="J36" s="37">
        <f t="shared" ref="J36:P36" si="4">J7+J9+J15+J20+J22+J23</f>
        <v>13772.300000000001</v>
      </c>
      <c r="K36" s="34">
        <f t="shared" si="4"/>
        <v>25384.199999999997</v>
      </c>
      <c r="L36" s="37">
        <f t="shared" si="4"/>
        <v>25386.399999999998</v>
      </c>
      <c r="M36" s="34">
        <f t="shared" si="4"/>
        <v>13458.1</v>
      </c>
      <c r="N36" s="37">
        <f t="shared" si="4"/>
        <v>13465.099999999999</v>
      </c>
      <c r="O36" s="34">
        <f t="shared" si="4"/>
        <v>26761.8</v>
      </c>
      <c r="P36" s="37">
        <f t="shared" si="4"/>
        <v>26301</v>
      </c>
      <c r="Q36" s="13"/>
      <c r="R36" s="40"/>
    </row>
    <row r="37" spans="1:18" ht="15.75" x14ac:dyDescent="0.25">
      <c r="A37" s="8"/>
      <c r="B37" s="151" t="s">
        <v>40</v>
      </c>
      <c r="C37" s="151"/>
      <c r="D37" s="151"/>
      <c r="E37" s="151"/>
      <c r="F37" s="151"/>
      <c r="G37" s="152"/>
      <c r="H37" s="22"/>
      <c r="I37" s="35">
        <f>I10+I16+I21</f>
        <v>513.79999999999995</v>
      </c>
      <c r="J37" s="17">
        <f t="shared" ref="J37:P37" si="5">J10+J16+J21</f>
        <v>513.70000000000005</v>
      </c>
      <c r="K37" s="35">
        <f t="shared" si="5"/>
        <v>1291.4000000000001</v>
      </c>
      <c r="L37" s="17">
        <f t="shared" si="5"/>
        <v>1290.5</v>
      </c>
      <c r="M37" s="35">
        <f t="shared" si="5"/>
        <v>1018.6</v>
      </c>
      <c r="N37" s="17">
        <f t="shared" si="5"/>
        <v>1019.6</v>
      </c>
      <c r="O37" s="35">
        <f t="shared" si="5"/>
        <v>1879.3000000000002</v>
      </c>
      <c r="P37" s="17">
        <f t="shared" si="5"/>
        <v>1879.3000000000002</v>
      </c>
      <c r="Q37" s="13"/>
      <c r="R37" s="40"/>
    </row>
    <row r="38" spans="1:18" ht="15" customHeight="1" x14ac:dyDescent="0.25">
      <c r="A38" s="8"/>
      <c r="B38" s="151" t="s">
        <v>41</v>
      </c>
      <c r="C38" s="151"/>
      <c r="D38" s="151"/>
      <c r="E38" s="151"/>
      <c r="F38" s="151"/>
      <c r="G38" s="152"/>
      <c r="H38" s="22"/>
      <c r="I38" s="35">
        <f>I17</f>
        <v>0</v>
      </c>
      <c r="J38" s="17">
        <f t="shared" ref="J38:P38" si="6">J17</f>
        <v>0</v>
      </c>
      <c r="K38" s="35">
        <f t="shared" si="6"/>
        <v>0</v>
      </c>
      <c r="L38" s="17">
        <f t="shared" si="6"/>
        <v>0</v>
      </c>
      <c r="M38" s="35">
        <f t="shared" si="6"/>
        <v>0</v>
      </c>
      <c r="N38" s="17">
        <f t="shared" si="6"/>
        <v>0</v>
      </c>
      <c r="O38" s="35">
        <f t="shared" si="6"/>
        <v>55.8</v>
      </c>
      <c r="P38" s="17">
        <f t="shared" si="6"/>
        <v>55.8</v>
      </c>
      <c r="Q38" s="13"/>
      <c r="R38" s="40"/>
    </row>
    <row r="39" spans="1:18" ht="15" customHeight="1" thickBot="1" x14ac:dyDescent="0.3">
      <c r="A39" s="8"/>
      <c r="B39" s="149" t="s">
        <v>42</v>
      </c>
      <c r="C39" s="150"/>
      <c r="D39" s="150"/>
      <c r="E39" s="150"/>
      <c r="F39" s="150"/>
      <c r="G39" s="150"/>
      <c r="H39" s="150"/>
      <c r="I39" s="36">
        <f>I11</f>
        <v>498.2</v>
      </c>
      <c r="J39" s="19">
        <f t="shared" ref="J39:P39" si="7">J11</f>
        <v>1053.7</v>
      </c>
      <c r="K39" s="36">
        <f t="shared" si="7"/>
        <v>1028.0999999999999</v>
      </c>
      <c r="L39" s="19">
        <f t="shared" si="7"/>
        <v>660.6</v>
      </c>
      <c r="M39" s="36">
        <f t="shared" si="7"/>
        <v>437.2</v>
      </c>
      <c r="N39" s="19">
        <f t="shared" si="7"/>
        <v>249.2</v>
      </c>
      <c r="O39" s="36">
        <f t="shared" si="7"/>
        <v>817.3</v>
      </c>
      <c r="P39" s="19">
        <f t="shared" si="7"/>
        <v>1272.3</v>
      </c>
      <c r="Q39" s="13"/>
      <c r="R39" s="40"/>
    </row>
    <row r="42" spans="1:18" ht="15.75" x14ac:dyDescent="0.25">
      <c r="B42" s="18" t="s">
        <v>83</v>
      </c>
    </row>
    <row r="43" spans="1:18" ht="15.75" x14ac:dyDescent="0.25">
      <c r="B43" s="18" t="s">
        <v>84</v>
      </c>
      <c r="O43" s="18" t="s">
        <v>94</v>
      </c>
    </row>
  </sheetData>
  <mergeCells count="40">
    <mergeCell ref="F19:F21"/>
    <mergeCell ref="G19:G21"/>
    <mergeCell ref="B39:H39"/>
    <mergeCell ref="A19:A21"/>
    <mergeCell ref="B19:B21"/>
    <mergeCell ref="C19:C21"/>
    <mergeCell ref="D19:D21"/>
    <mergeCell ref="E19:E21"/>
    <mergeCell ref="B37:G37"/>
    <mergeCell ref="B38:G38"/>
    <mergeCell ref="B36:G36"/>
    <mergeCell ref="F8:F11"/>
    <mergeCell ref="G8:G11"/>
    <mergeCell ref="A14:A17"/>
    <mergeCell ref="B14:B17"/>
    <mergeCell ref="C14:C17"/>
    <mergeCell ref="D14:D17"/>
    <mergeCell ref="E14:E17"/>
    <mergeCell ref="F14:F17"/>
    <mergeCell ref="G14:G17"/>
    <mergeCell ref="A8:A11"/>
    <mergeCell ref="B8:B11"/>
    <mergeCell ref="C8:C11"/>
    <mergeCell ref="D8:D11"/>
    <mergeCell ref="E8:E11"/>
    <mergeCell ref="A2:Q2"/>
    <mergeCell ref="K5:L5"/>
    <mergeCell ref="M5:N5"/>
    <mergeCell ref="O5:P5"/>
    <mergeCell ref="F4:F6"/>
    <mergeCell ref="G4:G6"/>
    <mergeCell ref="I5:J5"/>
    <mergeCell ref="Q4:Q6"/>
    <mergeCell ref="A4:A6"/>
    <mergeCell ref="B4:B6"/>
    <mergeCell ref="C4:C6"/>
    <mergeCell ref="D4:D6"/>
    <mergeCell ref="E4:E6"/>
    <mergeCell ref="H4:P4"/>
    <mergeCell ref="H5:H6"/>
  </mergeCells>
  <pageMargins left="0.35433070866141736" right="0.27559055118110237" top="0.74803149606299213" bottom="0.33" header="0.31496062992125984" footer="0.31496062992125984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Ershova</dc:creator>
  <cp:lastModifiedBy>Matyshova</cp:lastModifiedBy>
  <cp:lastPrinted>2018-10-02T13:16:30Z</cp:lastPrinted>
  <dcterms:created xsi:type="dcterms:W3CDTF">2018-06-25T08:56:41Z</dcterms:created>
  <dcterms:modified xsi:type="dcterms:W3CDTF">2019-03-25T08:43:17Z</dcterms:modified>
</cp:coreProperties>
</file>